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5" sheetId="1" r:id="rId4"/>
  </sheets>
  <definedNames/>
  <calcPr/>
</workbook>
</file>

<file path=xl/sharedStrings.xml><?xml version="1.0" encoding="utf-8"?>
<sst xmlns="http://schemas.openxmlformats.org/spreadsheetml/2006/main" count="141" uniqueCount="141">
  <si>
    <t>PRO_COM</t>
  </si>
  <si>
    <t>COMUNE</t>
  </si>
  <si>
    <t>ISP_C</t>
  </si>
  <si>
    <t>Classificazione</t>
  </si>
  <si>
    <t>Capitolo e paragrafo</t>
  </si>
  <si>
    <t>Capitolo 3, paragrafo 3.8.10</t>
  </si>
  <si>
    <t>AFFILE</t>
  </si>
  <si>
    <t>Numero tabella</t>
  </si>
  <si>
    <t>Tabella 3.40 + Grafico 3.108</t>
  </si>
  <si>
    <t>AGOSTA</t>
  </si>
  <si>
    <t>Didascalia tabella</t>
  </si>
  <si>
    <t>Grafico a torta con incidenza comuni della Città metropolitana di Roma per indice di specializzazione - caprini</t>
  </si>
  <si>
    <t>ALBANO LAZIALE</t>
  </si>
  <si>
    <t>Anno/anni di riferimento o serie storica</t>
  </si>
  <si>
    <t>ALLUMIERE</t>
  </si>
  <si>
    <t>Fonte</t>
  </si>
  <si>
    <t>Elaborazione CURSA su dati dell'Anagrafe Zootecnica Nazionale</t>
  </si>
  <si>
    <t>ANGUILLARA SABAZIA</t>
  </si>
  <si>
    <t>ANTICOLI CORRADO</t>
  </si>
  <si>
    <t>Numero comuni</t>
  </si>
  <si>
    <t>%</t>
  </si>
  <si>
    <t>ANZIO</t>
  </si>
  <si>
    <t xml:space="preserve">Forte despecializzazione </t>
  </si>
  <si>
    <t>ARCINAZZO ROMANO</t>
  </si>
  <si>
    <t>Debole despecializzazione</t>
  </si>
  <si>
    <t>ARDEA</t>
  </si>
  <si>
    <t>Debole specializzazione</t>
  </si>
  <si>
    <t>ARICCIA</t>
  </si>
  <si>
    <t>Forte specializzazione</t>
  </si>
  <si>
    <t>ARSOLI</t>
  </si>
  <si>
    <t>Totali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</si>
  <si>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</si>
  <si>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</si>
  <si>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</si>
  <si>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</si>
  <si>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</si>
  <si>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</si>
  <si>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</si>
  <si>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</si>
  <si>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</si>
  <si>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</si>
  <si>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</si>
  <si>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</si>
  <si>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</si>
  <si>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 SAN PIETRO ROMANO</t>
  </si>
  <si>
    <t>CASTELNUOVO DI PORTO</t>
  </si>
  <si>
    <t>CAVE</t>
  </si>
  <si>
    <t>CERRETTO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</si>
  <si>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</si>
  <si>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</si>
  <si>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</si>
  <si>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</si>
  <si>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</si>
  <si>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</si>
  <si>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</si>
  <si>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</si>
  <si>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</si>
  <si>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</si>
  <si>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</si>
  <si>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</si>
  <si>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</si>
  <si>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</si>
  <si>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</si>
  <si>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</si>
  <si>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</si>
  <si>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GENEZZANO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</si>
  <si>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</si>
  <si>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</si>
  <si>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</si>
  <si>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</si>
  <si>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</si>
  <si>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</si>
  <si>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</si>
  <si>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</si>
  <si>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</si>
  <si>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</si>
  <si>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</si>
  <si>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</si>
  <si>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</si>
  <si>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</si>
  <si>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</si>
  <si>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</si>
  <si>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</si>
  <si>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</si>
  <si>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</si>
  <si>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</si>
  <si>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 PORZIO CATONE</t>
  </si>
  <si>
    <t>MONTEFLAVIO</t>
  </si>
  <si>
    <t>MONTELANICO</t>
  </si>
  <si>
    <t>MONTELIBRETTI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</si>
  <si>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</si>
  <si>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</si>
  <si>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</si>
  <si>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</si>
  <si>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</si>
  <si>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</si>
  <si>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</si>
  <si>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</si>
  <si>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</si>
  <si>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</si>
  <si>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</si>
  <si>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</si>
  <si>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</si>
  <si>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</si>
  <si>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</si>
  <si>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</si>
  <si>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</si>
  <si>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</si>
  <si>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</si>
  <si>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</si>
  <si>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</si>
  <si>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</si>
  <si>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</si>
  <si>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</si>
  <si>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</si>
  <si>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</si>
  <si>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</si>
  <si>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</si>
  <si>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</si>
  <si>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</si>
  <si>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</si>
  <si>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</si>
  <si>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</si>
  <si>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</si>
  <si>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SANTA MARINELLA</t>
  </si>
  <si>
    <t>SANT'ANGELO ROMANO</t>
  </si>
  <si>
    <t>SANT'ORESTE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</si>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</sst>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vertical="top"/>
    </xf>
    <xf borderId="1" fillId="2" fontId="1" numFmtId="0" xfId="0" applyAlignment="1" applyBorder="1" applyFont="1">
      <alignment vertical="top"/>
    </xf>
    <xf borderId="1" fillId="2" fontId="1" numFmtId="0" xfId="0" applyAlignment="1" applyBorder="1" applyFont="1">
      <alignment readingOrder="0" vertical="top"/>
    </xf>
    <xf borderId="0" fillId="0" fontId="2" numFmtId="0" xfId="0" applyFont="1"/>
    <xf borderId="0" fillId="3" fontId="2" numFmtId="0" xfId="0" applyAlignment="1" applyFill="1" applyFont="1">
      <alignment vertical="bottom"/>
    </xf>
    <xf borderId="0" fillId="0" fontId="2" numFmtId="49" xfId="0" applyAlignment="1" applyFont="1" applyNumberFormat="1">
      <alignment readingOrder="0" vertical="bottom"/>
    </xf>
    <xf borderId="1" fillId="0" fontId="2" numFmtId="0" xfId="0" applyAlignment="1" applyBorder="1" applyFont="1">
      <alignment horizontal="left" shrinkToFit="0" vertical="bottom" wrapText="1"/>
    </xf>
    <xf borderId="2" fillId="0" fontId="2" numFmtId="0" xfId="0" applyAlignment="1" applyBorder="1" applyFont="1">
      <alignment vertical="bottom"/>
    </xf>
    <xf borderId="3" fillId="0" fontId="2" numFmtId="0" xfId="0" applyBorder="1" applyFont="1"/>
    <xf borderId="4" fillId="0" fontId="2" numFmtId="0" xfId="0" applyBorder="1" applyFont="1"/>
    <xf borderId="5" fillId="0" fontId="2" numFmtId="0" xfId="0" applyAlignment="1" applyBorder="1" applyFont="1">
      <alignment vertical="bottom"/>
    </xf>
    <xf borderId="6" fillId="0" fontId="2" numFmtId="0" xfId="0" applyBorder="1" applyFont="1"/>
    <xf borderId="7" fillId="0" fontId="2" numFmtId="0" xfId="0" applyBorder="1" applyFont="1"/>
    <xf borderId="0" fillId="0" fontId="3" numFmtId="0" xfId="0" applyAlignment="1" applyFont="1">
      <alignment readingOrder="0" shrinkToFit="0" vertical="bottom" wrapText="1"/>
    </xf>
    <xf borderId="0" fillId="0" fontId="4" numFmtId="0" xfId="0" applyAlignment="1" applyFont="1">
      <alignment vertical="bottom"/>
    </xf>
    <xf borderId="0" fillId="0" fontId="2" numFmtId="0" xfId="0" applyAlignment="1" applyFont="1">
      <alignment horizontal="left" vertical="bottom"/>
    </xf>
    <xf borderId="0" fillId="0" fontId="2" numFmtId="0" xfId="0" applyAlignment="1" applyFont="1">
      <alignment vertical="bottom"/>
    </xf>
    <xf borderId="1" fillId="2" fontId="1" numFmtId="0" xfId="0" applyAlignment="1" applyBorder="1" applyFont="1">
      <alignment horizontal="right" vertical="bottom"/>
    </xf>
    <xf borderId="1" fillId="2" fontId="1" numFmtId="0" xfId="0" applyAlignment="1" applyBorder="1" applyFont="1">
      <alignment horizontal="left" vertical="bottom"/>
    </xf>
    <xf borderId="2" fillId="0" fontId="2" numFmtId="0" xfId="0" applyAlignment="1" applyBorder="1" applyFont="1">
      <alignment horizontal="right" vertical="bottom"/>
    </xf>
    <xf borderId="4" fillId="0" fontId="2" numFmtId="10" xfId="0" applyAlignment="1" applyBorder="1" applyFont="1" applyNumberFormat="1">
      <alignment horizontal="right" vertical="bottom"/>
    </xf>
    <xf borderId="5" fillId="0" fontId="2" numFmtId="0" xfId="0" applyAlignment="1" applyBorder="1" applyFont="1">
      <alignment horizontal="right" vertical="bottom"/>
    </xf>
    <xf borderId="7" fillId="0" fontId="2" numFmtId="10" xfId="0" applyAlignment="1" applyBorder="1" applyFont="1" applyNumberFormat="1">
      <alignment horizontal="right" vertical="bottom"/>
    </xf>
    <xf borderId="8" fillId="0" fontId="2" numFmtId="0" xfId="0" applyAlignment="1" applyBorder="1" applyFont="1">
      <alignment horizontal="right" vertical="bottom"/>
    </xf>
    <xf borderId="9" fillId="0" fontId="2" numFmtId="10" xfId="0" applyAlignment="1" applyBorder="1" applyFont="1" applyNumberFormat="1">
      <alignment horizontal="right" vertical="bottom"/>
    </xf>
    <xf borderId="8" fillId="0" fontId="2" numFmtId="0" xfId="0" applyAlignment="1" applyBorder="1" applyFont="1">
      <alignment vertical="bottom"/>
    </xf>
    <xf borderId="10" fillId="0" fontId="2" numFmtId="0" xfId="0" applyBorder="1" applyFont="1"/>
    <xf borderId="9" fillId="0" fontId="2" numFmtId="0" xfId="0" applyBorder="1" applyFont="1"/>
    <xf borderId="0" fillId="0" fontId="2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chemeClr val="accent2"/>
              </a:solidFill>
            </c:spPr>
          </c:dPt>
          <c:dPt>
            <c:idx val="1"/>
            <c:spPr>
              <a:solidFill>
                <a:srgbClr val="FF9900"/>
              </a:solidFill>
            </c:spPr>
          </c:dPt>
          <c:dPt>
            <c:idx val="2"/>
            <c:spPr>
              <a:solidFill>
                <a:srgbClr val="A8D08D"/>
              </a:solidFill>
            </c:spPr>
          </c:dPt>
          <c:dPt>
            <c:idx val="3"/>
            <c:spPr>
              <a:solidFill>
                <a:srgbClr val="34A853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Foglio5!$G$8:$G$11</c:f>
            </c:strRef>
          </c:cat>
          <c:val>
            <c:numRef>
              <c:f>Foglio5!$I$8:$I$11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9525</xdr:colOff>
      <xdr:row>13</xdr:row>
      <xdr:rowOff>19050</xdr:rowOff>
    </xdr:from>
    <xdr:ext cx="3724275" cy="2305050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4.0"/>
    <col customWidth="1" min="4" max="4" width="15.43"/>
    <col customWidth="1" min="6" max="6" width="34.57"/>
    <col customWidth="1" min="7" max="7" width="25.86"/>
    <col customWidth="1" min="8" max="8" width="15.14"/>
  </cols>
  <sheetData>
    <row r="1">
      <c r="A1" s="1" t="s">
        <v>0</v>
      </c>
      <c r="B1" s="2" t="s">
        <v>1</v>
      </c>
      <c r="C1" s="3" t="s">
        <v>2</v>
      </c>
      <c r="D1" s="3" t="s">
        <v>3</v>
      </c>
      <c r="E1" s="4"/>
      <c r="F1" s="5" t="s">
        <v>4</v>
      </c>
      <c r="G1" s="6" t="s">
        <v>5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>
      <c r="A2" s="7">
        <v>58001.0</v>
      </c>
      <c r="B2" s="8" t="s">
        <v>6</v>
      </c>
      <c r="C2" s="9">
        <v>-1.0</v>
      </c>
      <c r="D2" s="10">
        <v>1.0</v>
      </c>
      <c r="E2" s="4"/>
      <c r="F2" s="5" t="s">
        <v>7</v>
      </c>
      <c r="G2" s="6" t="s">
        <v>8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>
      <c r="A3" s="7">
        <v>58002.0</v>
      </c>
      <c r="B3" s="11" t="s">
        <v>9</v>
      </c>
      <c r="C3" s="12">
        <v>0.7964196962914085</v>
      </c>
      <c r="D3" s="13">
        <v>4.0</v>
      </c>
      <c r="E3" s="4"/>
      <c r="F3" s="5" t="s">
        <v>10</v>
      </c>
      <c r="G3" s="14" t="s">
        <v>11</v>
      </c>
      <c r="J3" s="15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>
      <c r="A4" s="7">
        <v>58003.0</v>
      </c>
      <c r="B4" s="11" t="s">
        <v>12</v>
      </c>
      <c r="C4" s="12">
        <v>-1.0</v>
      </c>
      <c r="D4" s="13">
        <v>1.0</v>
      </c>
      <c r="E4" s="4"/>
      <c r="F4" s="5" t="s">
        <v>13</v>
      </c>
      <c r="G4" s="16">
        <v>2020.0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>
      <c r="A5" s="7">
        <v>58004.0</v>
      </c>
      <c r="B5" s="11" t="s">
        <v>14</v>
      </c>
      <c r="C5" s="12">
        <v>-0.5935738550388687</v>
      </c>
      <c r="D5" s="13">
        <v>1.0</v>
      </c>
      <c r="E5" s="4"/>
      <c r="F5" s="5" t="s">
        <v>15</v>
      </c>
      <c r="G5" s="17" t="s">
        <v>16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>
      <c r="A6" s="7">
        <v>58005.0</v>
      </c>
      <c r="B6" s="11" t="s">
        <v>17</v>
      </c>
      <c r="C6" s="12">
        <v>0.5667452998374136</v>
      </c>
      <c r="D6" s="13">
        <v>4.0</v>
      </c>
      <c r="E6" s="4"/>
      <c r="F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>
      <c r="A7" s="7">
        <v>58006.0</v>
      </c>
      <c r="B7" s="11" t="s">
        <v>18</v>
      </c>
      <c r="C7" s="12">
        <v>0.34340814545219267</v>
      </c>
      <c r="D7" s="13">
        <v>3.0</v>
      </c>
      <c r="E7" s="4"/>
      <c r="F7" s="4"/>
      <c r="G7" s="4"/>
      <c r="H7" s="18" t="s">
        <v>19</v>
      </c>
      <c r="I7" s="18" t="s">
        <v>20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>
      <c r="A8" s="7">
        <v>58007.0</v>
      </c>
      <c r="B8" s="11" t="s">
        <v>21</v>
      </c>
      <c r="C8" s="12">
        <v>0.4254848202913815</v>
      </c>
      <c r="D8" s="13">
        <v>3.0</v>
      </c>
      <c r="E8" s="4"/>
      <c r="F8" s="4"/>
      <c r="G8" s="19" t="s">
        <v>22</v>
      </c>
      <c r="H8" s="20">
        <f>COUNTIFS($D$2:$D$122,"1")</f>
        <v>44</v>
      </c>
      <c r="I8" s="21">
        <f t="shared" ref="I8:I12" si="1">H8/$H$12</f>
        <v>0.3636363636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>
      <c r="A9" s="7">
        <v>58008.0</v>
      </c>
      <c r="B9" s="11" t="s">
        <v>23</v>
      </c>
      <c r="C9" s="12">
        <v>0.6438994865075146</v>
      </c>
      <c r="D9" s="13">
        <v>4.0</v>
      </c>
      <c r="E9" s="4"/>
      <c r="F9" s="4"/>
      <c r="G9" s="19" t="s">
        <v>24</v>
      </c>
      <c r="H9" s="22">
        <f>COUNTIFS($D$2:$D$122,"2")</f>
        <v>25</v>
      </c>
      <c r="I9" s="23">
        <f t="shared" si="1"/>
        <v>0.2066115702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>
      <c r="A10" s="7">
        <v>58117.0</v>
      </c>
      <c r="B10" s="11" t="s">
        <v>25</v>
      </c>
      <c r="C10" s="12">
        <v>-0.5808627612246804</v>
      </c>
      <c r="D10" s="13">
        <v>1.0</v>
      </c>
      <c r="E10" s="4"/>
      <c r="F10" s="4"/>
      <c r="G10" s="19" t="s">
        <v>26</v>
      </c>
      <c r="H10" s="22">
        <f>COUNTIFS($D$2:$D$122,"3")</f>
        <v>16</v>
      </c>
      <c r="I10" s="23">
        <f t="shared" si="1"/>
        <v>0.132231405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>
      <c r="A11" s="7">
        <v>58009.0</v>
      </c>
      <c r="B11" s="11" t="s">
        <v>27</v>
      </c>
      <c r="C11" s="12">
        <v>-1.0</v>
      </c>
      <c r="D11" s="13">
        <v>1.0</v>
      </c>
      <c r="E11" s="4"/>
      <c r="F11" s="4"/>
      <c r="G11" s="19" t="s">
        <v>28</v>
      </c>
      <c r="H11" s="22">
        <f>COUNTIFS($D$2:$D$122,"4")</f>
        <v>36</v>
      </c>
      <c r="I11" s="23">
        <f t="shared" si="1"/>
        <v>0.2975206612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>
      <c r="A12" s="7">
        <v>58010.0</v>
      </c>
      <c r="B12" s="11" t="s">
        <v>29</v>
      </c>
      <c r="C12" s="12">
        <v>0.7039529855322889</v>
      </c>
      <c r="D12" s="13">
        <v>4.0</v>
      </c>
      <c r="E12" s="4"/>
      <c r="F12" s="4"/>
      <c r="G12" s="19" t="s">
        <v>30</v>
      </c>
      <c r="H12" s="24">
        <f>SUM(H8:H11)</f>
        <v>121</v>
      </c>
      <c r="I12" s="25">
        <f t="shared" si="1"/>
        <v>1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>
      <c r="A13" s="7">
        <v>58011.0</v>
      </c>
      <c r="B13" s="11" t="s">
        <v>31</v>
      </c>
      <c r="C13" s="12">
        <v>-0.45687618091554255</v>
      </c>
      <c r="D13" s="13">
        <v>2.0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>
      <c r="A14" s="7">
        <v>58012.0</v>
      </c>
      <c r="B14" s="11" t="s">
        <v>32</v>
      </c>
      <c r="C14" s="12">
        <v>0.9024284049969087</v>
      </c>
      <c r="D14" s="13">
        <v>4.0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>
      <c r="A15" s="7">
        <v>58013.0</v>
      </c>
      <c r="B15" s="11" t="s">
        <v>33</v>
      </c>
      <c r="C15" s="12">
        <v>-0.8863857483579952</v>
      </c>
      <c r="D15" s="13">
        <v>1.0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>
      <c r="A16" s="7">
        <v>58014.0</v>
      </c>
      <c r="B16" s="11" t="s">
        <v>34</v>
      </c>
      <c r="C16" s="12">
        <v>-1.0</v>
      </c>
      <c r="D16" s="13">
        <v>1.0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>
      <c r="A17" s="7">
        <v>58015.0</v>
      </c>
      <c r="B17" s="11" t="s">
        <v>35</v>
      </c>
      <c r="C17" s="12">
        <v>-0.34686517624533136</v>
      </c>
      <c r="D17" s="13">
        <v>2.0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>
      <c r="A18" s="7">
        <v>58016.0</v>
      </c>
      <c r="B18" s="11" t="s">
        <v>36</v>
      </c>
      <c r="C18" s="12">
        <v>-0.1342381056470896</v>
      </c>
      <c r="D18" s="13">
        <v>2.0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>
      <c r="A19" s="7">
        <v>58017.0</v>
      </c>
      <c r="B19" s="11" t="s">
        <v>37</v>
      </c>
      <c r="C19" s="12">
        <v>0.2997328339847151</v>
      </c>
      <c r="D19" s="13">
        <v>3.0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>
      <c r="A20" s="7">
        <v>58018.0</v>
      </c>
      <c r="B20" s="11" t="s">
        <v>38</v>
      </c>
      <c r="C20" s="12">
        <v>-0.6811325189005949</v>
      </c>
      <c r="D20" s="13">
        <v>1.0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>
      <c r="A21" s="7">
        <v>58019.0</v>
      </c>
      <c r="B21" s="11" t="s">
        <v>39</v>
      </c>
      <c r="C21" s="12">
        <v>0.432831509901465</v>
      </c>
      <c r="D21" s="13">
        <v>3.0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>
      <c r="A22" s="7">
        <v>58020.0</v>
      </c>
      <c r="B22" s="11" t="s">
        <v>40</v>
      </c>
      <c r="C22" s="12">
        <v>0.7126529604393139</v>
      </c>
      <c r="D22" s="13">
        <v>4.0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>
      <c r="A23" s="7">
        <v>58021.0</v>
      </c>
      <c r="B23" s="11" t="s">
        <v>41</v>
      </c>
      <c r="C23" s="12">
        <v>-1.0</v>
      </c>
      <c r="D23" s="13">
        <v>1.0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>
      <c r="A24" s="7">
        <v>58022.0</v>
      </c>
      <c r="B24" s="11" t="s">
        <v>42</v>
      </c>
      <c r="C24" s="12">
        <v>-1.0</v>
      </c>
      <c r="D24" s="13">
        <v>1.0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>
      <c r="A25" s="7">
        <v>58023.0</v>
      </c>
      <c r="B25" s="11" t="s">
        <v>43</v>
      </c>
      <c r="C25" s="12">
        <v>0.04751116406509035</v>
      </c>
      <c r="D25" s="13">
        <v>3.0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>
      <c r="A26" s="7">
        <v>58024.0</v>
      </c>
      <c r="B26" s="11" t="s">
        <v>44</v>
      </c>
      <c r="C26" s="12">
        <v>-0.4642482411018384</v>
      </c>
      <c r="D26" s="13">
        <v>2.0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>
      <c r="A27" s="7">
        <v>58025.0</v>
      </c>
      <c r="B27" s="11" t="s">
        <v>45</v>
      </c>
      <c r="C27" s="12">
        <v>0.8828460717268635</v>
      </c>
      <c r="D27" s="13">
        <v>4.0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>
      <c r="A28" s="7">
        <v>58026.0</v>
      </c>
      <c r="B28" s="11" t="s">
        <v>46</v>
      </c>
      <c r="C28" s="12">
        <v>0.539272655345205</v>
      </c>
      <c r="D28" s="13">
        <v>4.0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>
      <c r="A29" s="7">
        <v>58027.0</v>
      </c>
      <c r="B29" s="11" t="s">
        <v>47</v>
      </c>
      <c r="C29" s="12">
        <v>-0.8601534988635594</v>
      </c>
      <c r="D29" s="13">
        <v>1.0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>
      <c r="A30" s="7">
        <v>58028.0</v>
      </c>
      <c r="B30" s="11" t="s">
        <v>48</v>
      </c>
      <c r="C30" s="12">
        <v>-1.0</v>
      </c>
      <c r="D30" s="13">
        <v>1.0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>
      <c r="A31" s="7">
        <v>58029.0</v>
      </c>
      <c r="B31" s="11" t="s">
        <v>49</v>
      </c>
      <c r="C31" s="12">
        <v>-0.5628906075239418</v>
      </c>
      <c r="D31" s="13">
        <v>1.0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>
      <c r="A32" s="7">
        <v>58118.0</v>
      </c>
      <c r="B32" s="11" t="s">
        <v>50</v>
      </c>
      <c r="C32" s="12">
        <v>-1.0</v>
      </c>
      <c r="D32" s="13">
        <v>1.0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>
      <c r="A33" s="7">
        <v>58030.0</v>
      </c>
      <c r="B33" s="11" t="s">
        <v>51</v>
      </c>
      <c r="C33" s="12">
        <v>-0.16481738273502144</v>
      </c>
      <c r="D33" s="13">
        <v>2.0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>
      <c r="A34" s="7">
        <v>58031.0</v>
      </c>
      <c r="B34" s="11" t="s">
        <v>52</v>
      </c>
      <c r="C34" s="12">
        <v>-1.0</v>
      </c>
      <c r="D34" s="13">
        <v>1.0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>
      <c r="A35" s="7">
        <v>58032.0</v>
      </c>
      <c r="B35" s="11" t="s">
        <v>53</v>
      </c>
      <c r="C35" s="12">
        <v>-0.12576392319035246</v>
      </c>
      <c r="D35" s="13">
        <v>2.0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>
      <c r="A36" s="7">
        <v>58033.0</v>
      </c>
      <c r="B36" s="11" t="s">
        <v>54</v>
      </c>
      <c r="C36" s="12">
        <v>-0.09534571160113828</v>
      </c>
      <c r="D36" s="13">
        <v>2.0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>
      <c r="A37" s="7">
        <v>58034.0</v>
      </c>
      <c r="B37" s="11" t="s">
        <v>55</v>
      </c>
      <c r="C37" s="12">
        <v>-0.5066878752375596</v>
      </c>
      <c r="D37" s="13">
        <v>1.0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>
      <c r="A38" s="7">
        <v>58035.0</v>
      </c>
      <c r="B38" s="11" t="s">
        <v>56</v>
      </c>
      <c r="C38" s="12">
        <v>-1.0</v>
      </c>
      <c r="D38" s="13">
        <v>1.0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>
      <c r="A39" s="7">
        <v>58036.0</v>
      </c>
      <c r="B39" s="11" t="s">
        <v>57</v>
      </c>
      <c r="C39" s="12">
        <v>-0.396568701366487</v>
      </c>
      <c r="D39" s="13">
        <v>2.0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>
      <c r="A40" s="7">
        <v>58037.0</v>
      </c>
      <c r="B40" s="11" t="s">
        <v>58</v>
      </c>
      <c r="C40" s="12">
        <v>-1.0</v>
      </c>
      <c r="D40" s="13">
        <v>1.0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>
      <c r="A41" s="7">
        <v>58120.0</v>
      </c>
      <c r="B41" s="11" t="s">
        <v>59</v>
      </c>
      <c r="C41" s="12">
        <v>-0.7381988165856794</v>
      </c>
      <c r="D41" s="13">
        <v>1.0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>
      <c r="A42" s="7">
        <v>58122.0</v>
      </c>
      <c r="B42" s="11" t="s">
        <v>60</v>
      </c>
      <c r="C42" s="12">
        <v>0.8146973562491417</v>
      </c>
      <c r="D42" s="13">
        <v>4.0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>
      <c r="A43" s="7">
        <v>58038.0</v>
      </c>
      <c r="B43" s="11" t="s">
        <v>61</v>
      </c>
      <c r="C43" s="12">
        <v>-0.260143932548173</v>
      </c>
      <c r="D43" s="13">
        <v>2.0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>
      <c r="A44" s="7">
        <v>58039.0</v>
      </c>
      <c r="B44" s="11" t="s">
        <v>62</v>
      </c>
      <c r="C44" s="12">
        <v>-0.8244239921865333</v>
      </c>
      <c r="D44" s="13">
        <v>1.0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>
      <c r="A45" s="7">
        <v>58040.0</v>
      </c>
      <c r="B45" s="11" t="s">
        <v>63</v>
      </c>
      <c r="C45" s="12">
        <v>0.1924890672790163</v>
      </c>
      <c r="D45" s="13">
        <v>3.0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>
      <c r="A46" s="7">
        <v>58041.0</v>
      </c>
      <c r="B46" s="11" t="s">
        <v>64</v>
      </c>
      <c r="C46" s="12">
        <v>-0.3099879639702671</v>
      </c>
      <c r="D46" s="13">
        <v>2.0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>
      <c r="A47" s="7">
        <v>58042.0</v>
      </c>
      <c r="B47" s="11" t="s">
        <v>65</v>
      </c>
      <c r="C47" s="12">
        <v>-0.528252581706336</v>
      </c>
      <c r="D47" s="13">
        <v>1.0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>
      <c r="A48" s="7">
        <v>58043.0</v>
      </c>
      <c r="B48" s="11" t="s">
        <v>66</v>
      </c>
      <c r="C48" s="12">
        <v>-0.37592873039539537</v>
      </c>
      <c r="D48" s="13">
        <v>2.0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>
      <c r="A49" s="7">
        <v>58044.0</v>
      </c>
      <c r="B49" s="11" t="s">
        <v>67</v>
      </c>
      <c r="C49" s="12">
        <v>-1.0</v>
      </c>
      <c r="D49" s="13">
        <v>1.0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>
      <c r="A50" s="7">
        <v>58045.0</v>
      </c>
      <c r="B50" s="11" t="s">
        <v>68</v>
      </c>
      <c r="C50" s="12">
        <v>0.9456111395420852</v>
      </c>
      <c r="D50" s="13">
        <v>4.0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>
      <c r="A51" s="7">
        <v>58046.0</v>
      </c>
      <c r="B51" s="11" t="s">
        <v>69</v>
      </c>
      <c r="C51" s="12">
        <v>0.38467995606407035</v>
      </c>
      <c r="D51" s="13">
        <v>3.0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>
      <c r="A52" s="7">
        <v>58047.0</v>
      </c>
      <c r="B52" s="11" t="s">
        <v>70</v>
      </c>
      <c r="C52" s="12">
        <v>0.0051373713434441455</v>
      </c>
      <c r="D52" s="13">
        <v>3.0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>
      <c r="A53" s="7">
        <v>58048.0</v>
      </c>
      <c r="B53" s="11" t="s">
        <v>71</v>
      </c>
      <c r="C53" s="12">
        <v>-0.3937037246980828</v>
      </c>
      <c r="D53" s="13">
        <v>2.0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>
      <c r="A54" s="7">
        <v>58049.0</v>
      </c>
      <c r="B54" s="11" t="s">
        <v>72</v>
      </c>
      <c r="C54" s="12">
        <v>0.5841761922038439</v>
      </c>
      <c r="D54" s="13">
        <v>4.0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>
      <c r="A55" s="7">
        <v>58116.0</v>
      </c>
      <c r="B55" s="11" t="s">
        <v>73</v>
      </c>
      <c r="C55" s="12">
        <v>-0.6449786120656857</v>
      </c>
      <c r="D55" s="13">
        <v>1.0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>
      <c r="A56" s="7">
        <v>58050.0</v>
      </c>
      <c r="B56" s="11" t="s">
        <v>74</v>
      </c>
      <c r="C56" s="12">
        <v>-0.04171182612592646</v>
      </c>
      <c r="D56" s="13">
        <v>2.0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>
      <c r="A57" s="7">
        <v>58115.0</v>
      </c>
      <c r="B57" s="11" t="s">
        <v>75</v>
      </c>
      <c r="C57" s="12">
        <v>-1.0</v>
      </c>
      <c r="D57" s="13">
        <v>1.0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>
      <c r="A58" s="7">
        <v>58051.0</v>
      </c>
      <c r="B58" s="11" t="s">
        <v>76</v>
      </c>
      <c r="C58" s="12">
        <v>-1.0</v>
      </c>
      <c r="D58" s="13">
        <v>1.0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>
      <c r="A59" s="7">
        <v>58052.0</v>
      </c>
      <c r="B59" s="11" t="s">
        <v>77</v>
      </c>
      <c r="C59" s="12">
        <v>0.3148905137754924</v>
      </c>
      <c r="D59" s="13">
        <v>3.0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>
      <c r="A60" s="7">
        <v>58053.0</v>
      </c>
      <c r="B60" s="11" t="s">
        <v>78</v>
      </c>
      <c r="C60" s="12">
        <v>-1.0</v>
      </c>
      <c r="D60" s="13">
        <v>1.0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>
      <c r="A61" s="7">
        <v>58054.0</v>
      </c>
      <c r="B61" s="11" t="s">
        <v>79</v>
      </c>
      <c r="C61" s="12">
        <v>0.32073827569595303</v>
      </c>
      <c r="D61" s="13">
        <v>3.0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>
      <c r="A62" s="7">
        <v>58055.0</v>
      </c>
      <c r="B62" s="11" t="s">
        <v>80</v>
      </c>
      <c r="C62" s="12">
        <v>0.8587599942063974</v>
      </c>
      <c r="D62" s="13">
        <v>4.0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>
      <c r="A63" s="7">
        <v>58056.0</v>
      </c>
      <c r="B63" s="11" t="s">
        <v>81</v>
      </c>
      <c r="C63" s="12">
        <v>0.3216760939630133</v>
      </c>
      <c r="D63" s="13">
        <v>3.0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>
      <c r="A64" s="7">
        <v>58057.0</v>
      </c>
      <c r="B64" s="11" t="s">
        <v>82</v>
      </c>
      <c r="C64" s="12">
        <v>0.8853231485503866</v>
      </c>
      <c r="D64" s="13">
        <v>4.0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>
      <c r="A65" s="7">
        <v>58058.0</v>
      </c>
      <c r="B65" s="11" t="s">
        <v>83</v>
      </c>
      <c r="C65" s="12">
        <v>0.2677914141823866</v>
      </c>
      <c r="D65" s="13">
        <v>3.0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>
      <c r="A66" s="7">
        <v>58059.0</v>
      </c>
      <c r="B66" s="11" t="s">
        <v>84</v>
      </c>
      <c r="C66" s="12">
        <v>0.6630621663637964</v>
      </c>
      <c r="D66" s="13">
        <v>4.0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>
      <c r="A67" s="7">
        <v>58060.0</v>
      </c>
      <c r="B67" s="11" t="s">
        <v>85</v>
      </c>
      <c r="C67" s="12">
        <v>-1.0</v>
      </c>
      <c r="D67" s="13">
        <v>1.0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>
      <c r="A68" s="7">
        <v>58061.0</v>
      </c>
      <c r="B68" s="11" t="s">
        <v>86</v>
      </c>
      <c r="C68" s="12">
        <v>0.9195008261281117</v>
      </c>
      <c r="D68" s="13">
        <v>4.0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>
      <c r="A69" s="7">
        <v>58062.0</v>
      </c>
      <c r="B69" s="11" t="s">
        <v>87</v>
      </c>
      <c r="C69" s="12">
        <v>-0.0035707170641972653</v>
      </c>
      <c r="D69" s="13">
        <v>2.0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>
      <c r="A70" s="7">
        <v>58063.0</v>
      </c>
      <c r="B70" s="11" t="s">
        <v>88</v>
      </c>
      <c r="C70" s="12">
        <v>0.8862712049453236</v>
      </c>
      <c r="D70" s="13">
        <v>4.0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>
      <c r="A71" s="7">
        <v>58064.0</v>
      </c>
      <c r="B71" s="11" t="s">
        <v>89</v>
      </c>
      <c r="C71" s="12">
        <v>-1.0</v>
      </c>
      <c r="D71" s="13">
        <v>1.0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>
      <c r="A72" s="7">
        <v>58065.0</v>
      </c>
      <c r="B72" s="11" t="s">
        <v>90</v>
      </c>
      <c r="C72" s="12">
        <v>-1.0</v>
      </c>
      <c r="D72" s="13">
        <v>1.0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>
      <c r="A73" s="7">
        <v>58066.0</v>
      </c>
      <c r="B73" s="11" t="s">
        <v>91</v>
      </c>
      <c r="C73" s="12">
        <v>0.6959626048745492</v>
      </c>
      <c r="D73" s="13">
        <v>4.0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>
      <c r="A74" s="7">
        <v>58067.0</v>
      </c>
      <c r="B74" s="11" t="s">
        <v>92</v>
      </c>
      <c r="C74" s="12">
        <v>-1.0</v>
      </c>
      <c r="D74" s="13">
        <v>1.0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>
      <c r="A75" s="7">
        <v>58068.0</v>
      </c>
      <c r="B75" s="11" t="s">
        <v>93</v>
      </c>
      <c r="C75" s="12">
        <v>-0.35165961830810977</v>
      </c>
      <c r="D75" s="13">
        <v>2.0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>
      <c r="A76" s="7">
        <v>58069.0</v>
      </c>
      <c r="B76" s="11" t="s">
        <v>94</v>
      </c>
      <c r="C76" s="12">
        <v>-1.0</v>
      </c>
      <c r="D76" s="13">
        <v>1.0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>
      <c r="A77" s="7">
        <v>58070.0</v>
      </c>
      <c r="B77" s="11" t="s">
        <v>95</v>
      </c>
      <c r="C77" s="12">
        <v>1.0</v>
      </c>
      <c r="D77" s="13">
        <v>4.0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>
      <c r="A78" s="7">
        <v>58071.0</v>
      </c>
      <c r="B78" s="11" t="s">
        <v>96</v>
      </c>
      <c r="C78" s="12">
        <v>0.6579647517160636</v>
      </c>
      <c r="D78" s="13">
        <v>4.0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>
      <c r="A79" s="7">
        <v>58072.0</v>
      </c>
      <c r="B79" s="11" t="s">
        <v>97</v>
      </c>
      <c r="C79" s="12">
        <v>-0.035912907060600116</v>
      </c>
      <c r="D79" s="13">
        <v>2.0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>
      <c r="A80" s="7">
        <v>58073.0</v>
      </c>
      <c r="B80" s="11" t="s">
        <v>98</v>
      </c>
      <c r="C80" s="12">
        <v>0.8109469867331064</v>
      </c>
      <c r="D80" s="13">
        <v>4.0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>
      <c r="A81" s="7">
        <v>58074.0</v>
      </c>
      <c r="B81" s="11" t="s">
        <v>99</v>
      </c>
      <c r="C81" s="12">
        <v>-0.30160058037604565</v>
      </c>
      <c r="D81" s="13">
        <v>2.0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>
      <c r="A82" s="7">
        <v>58075.0</v>
      </c>
      <c r="B82" s="11" t="s">
        <v>100</v>
      </c>
      <c r="C82" s="12">
        <v>0.7917905665401692</v>
      </c>
      <c r="D82" s="13">
        <v>4.0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>
      <c r="A83" s="7">
        <v>58076.0</v>
      </c>
      <c r="B83" s="11" t="s">
        <v>101</v>
      </c>
      <c r="C83" s="12">
        <v>-1.0</v>
      </c>
      <c r="D83" s="13">
        <v>1.0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>
      <c r="A84" s="7">
        <v>58077.0</v>
      </c>
      <c r="B84" s="11" t="s">
        <v>102</v>
      </c>
      <c r="C84" s="12">
        <v>-1.0</v>
      </c>
      <c r="D84" s="13">
        <v>1.0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>
      <c r="A85" s="7">
        <v>58078.0</v>
      </c>
      <c r="B85" s="11" t="s">
        <v>103</v>
      </c>
      <c r="C85" s="12">
        <v>0.7391064092577683</v>
      </c>
      <c r="D85" s="13">
        <v>4.0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>
      <c r="A86" s="7">
        <v>58079.0</v>
      </c>
      <c r="B86" s="11" t="s">
        <v>104</v>
      </c>
      <c r="C86" s="12">
        <v>-0.1510110534596761</v>
      </c>
      <c r="D86" s="13">
        <v>2.0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>
      <c r="A87" s="7">
        <v>58080.0</v>
      </c>
      <c r="B87" s="11" t="s">
        <v>105</v>
      </c>
      <c r="C87" s="12">
        <v>-0.10847139126382196</v>
      </c>
      <c r="D87" s="13">
        <v>2.0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>
      <c r="A88" s="7">
        <v>58081.0</v>
      </c>
      <c r="B88" s="11" t="s">
        <v>106</v>
      </c>
      <c r="C88" s="12">
        <v>-0.5857690878491018</v>
      </c>
      <c r="D88" s="13">
        <v>1.0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>
      <c r="A89" s="7">
        <v>58082.0</v>
      </c>
      <c r="B89" s="11" t="s">
        <v>107</v>
      </c>
      <c r="C89" s="12">
        <v>-0.8246952748019701</v>
      </c>
      <c r="D89" s="13">
        <v>1.0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>
      <c r="A90" s="7">
        <v>58083.0</v>
      </c>
      <c r="B90" s="11" t="s">
        <v>108</v>
      </c>
      <c r="C90" s="12">
        <v>0.614395279767418</v>
      </c>
      <c r="D90" s="13">
        <v>4.0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>
      <c r="A91" s="7">
        <v>58084.0</v>
      </c>
      <c r="B91" s="11" t="s">
        <v>109</v>
      </c>
      <c r="C91" s="12">
        <v>0.8335386173163992</v>
      </c>
      <c r="D91" s="13">
        <v>4.0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>
      <c r="A92" s="7">
        <v>58085.0</v>
      </c>
      <c r="B92" s="11" t="s">
        <v>110</v>
      </c>
      <c r="C92" s="12">
        <v>0.6890595221318276</v>
      </c>
      <c r="D92" s="13">
        <v>4.0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>
      <c r="A93" s="7">
        <v>58086.0</v>
      </c>
      <c r="B93" s="11" t="s">
        <v>111</v>
      </c>
      <c r="C93" s="12">
        <v>-0.2291655749522638</v>
      </c>
      <c r="D93" s="13">
        <v>2.0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>
      <c r="A94" s="7">
        <v>58087.0</v>
      </c>
      <c r="B94" s="11" t="s">
        <v>112</v>
      </c>
      <c r="C94" s="12">
        <v>0.9278422730587002</v>
      </c>
      <c r="D94" s="13">
        <v>4.0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>
      <c r="A95" s="7">
        <v>58088.0</v>
      </c>
      <c r="B95" s="11" t="s">
        <v>113</v>
      </c>
      <c r="C95" s="12">
        <v>-1.0</v>
      </c>
      <c r="D95" s="13">
        <v>1.0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>
      <c r="A96" s="7">
        <v>58089.0</v>
      </c>
      <c r="B96" s="11" t="s">
        <v>114</v>
      </c>
      <c r="C96" s="12">
        <v>-1.0</v>
      </c>
      <c r="D96" s="13">
        <v>1.0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>
      <c r="A97" s="7">
        <v>58090.0</v>
      </c>
      <c r="B97" s="11" t="s">
        <v>115</v>
      </c>
      <c r="C97" s="12">
        <v>0.658680844685154</v>
      </c>
      <c r="D97" s="13">
        <v>4.0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>
      <c r="A98" s="7">
        <v>58091.0</v>
      </c>
      <c r="B98" s="11" t="s">
        <v>116</v>
      </c>
      <c r="C98" s="12">
        <v>-0.18241174189883827</v>
      </c>
      <c r="D98" s="13">
        <v>2.0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>
      <c r="A99" s="7">
        <v>58092.0</v>
      </c>
      <c r="B99" s="11" t="s">
        <v>117</v>
      </c>
      <c r="C99" s="12">
        <v>0.9238026183912524</v>
      </c>
      <c r="D99" s="13">
        <v>4.0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>
      <c r="A100" s="7">
        <v>58093.0</v>
      </c>
      <c r="B100" s="11" t="s">
        <v>118</v>
      </c>
      <c r="C100" s="12">
        <v>-0.26237463264709504</v>
      </c>
      <c r="D100" s="13">
        <v>2.0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>
      <c r="A101" s="7">
        <v>58094.0</v>
      </c>
      <c r="B101" s="11" t="s">
        <v>119</v>
      </c>
      <c r="C101" s="12">
        <v>-0.8064239218648651</v>
      </c>
      <c r="D101" s="13">
        <v>1.0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>
      <c r="A102" s="7">
        <v>58119.0</v>
      </c>
      <c r="B102" s="11" t="s">
        <v>120</v>
      </c>
      <c r="C102" s="12">
        <v>0.9910146790773657</v>
      </c>
      <c r="D102" s="13">
        <v>4.0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>
      <c r="A103" s="7">
        <v>58095.0</v>
      </c>
      <c r="B103" s="11" t="s">
        <v>121</v>
      </c>
      <c r="C103" s="12">
        <v>0.7028222412015371</v>
      </c>
      <c r="D103" s="13">
        <v>4.0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>
      <c r="A104" s="7">
        <v>58096.0</v>
      </c>
      <c r="B104" s="11" t="s">
        <v>122</v>
      </c>
      <c r="C104" s="12">
        <v>0.5429611051834629</v>
      </c>
      <c r="D104" s="13">
        <v>4.0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>
      <c r="A105" s="7">
        <v>58097.0</v>
      </c>
      <c r="B105" s="11" t="s">
        <v>123</v>
      </c>
      <c r="C105" s="12">
        <v>-0.5421602230875002</v>
      </c>
      <c r="D105" s="13">
        <v>1.0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>
      <c r="A106" s="7">
        <v>58098.0</v>
      </c>
      <c r="B106" s="11" t="s">
        <v>124</v>
      </c>
      <c r="C106" s="12">
        <v>-0.38656685124088735</v>
      </c>
      <c r="D106" s="13">
        <v>2.0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>
      <c r="A107" s="7">
        <v>58099.0</v>
      </c>
      <c r="B107" s="11" t="s">
        <v>125</v>
      </c>
      <c r="C107" s="12">
        <v>0.026745381489864724</v>
      </c>
      <c r="D107" s="13">
        <v>3.0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>
      <c r="A108" s="7">
        <v>58100.0</v>
      </c>
      <c r="B108" s="11" t="s">
        <v>126</v>
      </c>
      <c r="C108" s="12">
        <v>-1.0</v>
      </c>
      <c r="D108" s="13">
        <v>1.0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>
      <c r="A109" s="7">
        <v>58101.0</v>
      </c>
      <c r="B109" s="11" t="s">
        <v>127</v>
      </c>
      <c r="C109" s="12">
        <v>0.5771034713161214</v>
      </c>
      <c r="D109" s="13">
        <v>4.0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>
      <c r="A110" s="7">
        <v>58102.0</v>
      </c>
      <c r="B110" s="11" t="s">
        <v>128</v>
      </c>
      <c r="C110" s="12">
        <v>-0.2949822399645664</v>
      </c>
      <c r="D110" s="13">
        <v>2.0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>
      <c r="A111" s="7">
        <v>58103.0</v>
      </c>
      <c r="B111" s="11" t="s">
        <v>129</v>
      </c>
      <c r="C111" s="12">
        <v>-0.16391781458444643</v>
      </c>
      <c r="D111" s="13">
        <v>2.0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>
      <c r="A112" s="7">
        <v>58104.0</v>
      </c>
      <c r="B112" s="11" t="s">
        <v>130</v>
      </c>
      <c r="C112" s="12">
        <v>0.0063944028323071845</v>
      </c>
      <c r="D112" s="13">
        <v>3.0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>
      <c r="A113" s="7">
        <v>58105.0</v>
      </c>
      <c r="B113" s="11" t="s">
        <v>131</v>
      </c>
      <c r="C113" s="12">
        <v>-0.6401934168157145</v>
      </c>
      <c r="D113" s="13">
        <v>1.0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>
      <c r="A114" s="7">
        <v>58106.0</v>
      </c>
      <c r="B114" s="11" t="s">
        <v>132</v>
      </c>
      <c r="C114" s="12">
        <v>-1.0</v>
      </c>
      <c r="D114" s="13">
        <v>1.0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>
      <c r="A115" s="7">
        <v>58107.0</v>
      </c>
      <c r="B115" s="11" t="s">
        <v>133</v>
      </c>
      <c r="C115" s="12">
        <v>-1.0</v>
      </c>
      <c r="D115" s="13">
        <v>1.0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>
      <c r="A116" s="7">
        <v>58108.0</v>
      </c>
      <c r="B116" s="11" t="s">
        <v>134</v>
      </c>
      <c r="C116" s="12">
        <v>0.1715343560948958</v>
      </c>
      <c r="D116" s="13">
        <v>3.0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>
      <c r="A117" s="7">
        <v>58109.0</v>
      </c>
      <c r="B117" s="11" t="s">
        <v>135</v>
      </c>
      <c r="C117" s="12">
        <v>0.5675751155887446</v>
      </c>
      <c r="D117" s="13">
        <v>4.0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>
      <c r="A118" s="7">
        <v>58110.0</v>
      </c>
      <c r="B118" s="11" t="s">
        <v>136</v>
      </c>
      <c r="C118" s="12">
        <v>-0.6859702163111718</v>
      </c>
      <c r="D118" s="13">
        <v>1.0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>
      <c r="A119" s="7">
        <v>58111.0</v>
      </c>
      <c r="B119" s="11" t="s">
        <v>137</v>
      </c>
      <c r="C119" s="12">
        <v>0.568807140653897</v>
      </c>
      <c r="D119" s="13">
        <v>4.0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>
      <c r="A120" s="7">
        <v>58112.0</v>
      </c>
      <c r="B120" s="11" t="s">
        <v>138</v>
      </c>
      <c r="C120" s="12">
        <v>0.690651226442875</v>
      </c>
      <c r="D120" s="13">
        <v>4.0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>
      <c r="A121" s="7">
        <v>58113.0</v>
      </c>
      <c r="B121" s="11" t="s">
        <v>139</v>
      </c>
      <c r="C121" s="12">
        <v>0.44841749032219586</v>
      </c>
      <c r="D121" s="13">
        <v>3.0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>
      <c r="A122" s="7">
        <v>58114.0</v>
      </c>
      <c r="B122" s="26" t="s">
        <v>140</v>
      </c>
      <c r="C122" s="27">
        <v>0.6989846193630371</v>
      </c>
      <c r="D122" s="28">
        <v>4.0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>
      <c r="A123" s="29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>
      <c r="A124" s="29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>
      <c r="A125" s="29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>
      <c r="A126" s="29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>
      <c r="A127" s="29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>
      <c r="A128" s="29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>
      <c r="A129" s="29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>
      <c r="A130" s="29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>
      <c r="A131" s="29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>
      <c r="A132" s="29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>
      <c r="A133" s="29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>
      <c r="A134" s="29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>
      <c r="A135" s="29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>
      <c r="A136" s="29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>
      <c r="A137" s="29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>
      <c r="A138" s="29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>
      <c r="A139" s="29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>
      <c r="A140" s="29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>
      <c r="A141" s="29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>
      <c r="A142" s="29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>
      <c r="A143" s="29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>
      <c r="A144" s="29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>
      <c r="A145" s="29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>
      <c r="A146" s="29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>
      <c r="A147" s="29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>
      <c r="A148" s="29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>
      <c r="A149" s="29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>
      <c r="A150" s="29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>
      <c r="A151" s="29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>
      <c r="A152" s="29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>
      <c r="A153" s="29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>
      <c r="A154" s="29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>
      <c r="A155" s="29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>
      <c r="A156" s="29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>
      <c r="A157" s="29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>
      <c r="A158" s="29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>
      <c r="A159" s="29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>
      <c r="A160" s="29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>
      <c r="A161" s="29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>
      <c r="A162" s="29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>
      <c r="A163" s="29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>
      <c r="A164" s="29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>
      <c r="A165" s="29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>
      <c r="A166" s="29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>
      <c r="A167" s="29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>
      <c r="A168" s="29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>
      <c r="A169" s="29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>
      <c r="A170" s="29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>
      <c r="A171" s="29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>
      <c r="A172" s="29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>
      <c r="A173" s="29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>
      <c r="A174" s="29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>
      <c r="A175" s="29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>
      <c r="A176" s="29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>
      <c r="A177" s="29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>
      <c r="A178" s="29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>
      <c r="A179" s="29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>
      <c r="A180" s="29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>
      <c r="A181" s="29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>
      <c r="A182" s="29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>
      <c r="A183" s="29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>
      <c r="A184" s="29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>
      <c r="A185" s="29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>
      <c r="A186" s="29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>
      <c r="A187" s="29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>
      <c r="A188" s="29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>
      <c r="A189" s="29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>
      <c r="A190" s="29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>
      <c r="A191" s="29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>
      <c r="A192" s="29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>
      <c r="A193" s="29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>
      <c r="A194" s="29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>
      <c r="A195" s="29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>
      <c r="A196" s="29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>
      <c r="A197" s="29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>
      <c r="A198" s="29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>
      <c r="A199" s="29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>
      <c r="A200" s="29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>
      <c r="A201" s="29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>
      <c r="A202" s="29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>
      <c r="A203" s="29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>
      <c r="A204" s="29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>
      <c r="A205" s="29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>
      <c r="A206" s="29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>
      <c r="A207" s="29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>
      <c r="A208" s="29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>
      <c r="A209" s="29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>
      <c r="A210" s="29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>
      <c r="A211" s="29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>
      <c r="A212" s="29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>
      <c r="A213" s="29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>
      <c r="A214" s="29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>
      <c r="A215" s="29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>
      <c r="A216" s="29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>
      <c r="A217" s="29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>
      <c r="A218" s="29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>
      <c r="A219" s="29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>
      <c r="A220" s="29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>
      <c r="A221" s="29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>
      <c r="A222" s="29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>
      <c r="A223" s="29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>
      <c r="A224" s="29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>
      <c r="A225" s="29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>
      <c r="A226" s="29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>
      <c r="A227" s="29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>
      <c r="A228" s="29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>
      <c r="A229" s="29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>
      <c r="A230" s="29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>
      <c r="A231" s="29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>
      <c r="A232" s="29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>
      <c r="A233" s="29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>
      <c r="A234" s="29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>
      <c r="A235" s="29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>
      <c r="A236" s="29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>
      <c r="A237" s="29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>
      <c r="A238" s="29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>
      <c r="A239" s="29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>
      <c r="A240" s="29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>
      <c r="A241" s="29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>
      <c r="A242" s="29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>
      <c r="A243" s="29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>
      <c r="A244" s="29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>
      <c r="A245" s="29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>
      <c r="A246" s="29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>
      <c r="A247" s="29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>
      <c r="A248" s="29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>
      <c r="A249" s="29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>
      <c r="A250" s="29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>
      <c r="A251" s="29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>
      <c r="A252" s="29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>
      <c r="A253" s="29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>
      <c r="A254" s="29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>
      <c r="A255" s="29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>
      <c r="A256" s="29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>
      <c r="A257" s="29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>
      <c r="A258" s="29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>
      <c r="A259" s="29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>
      <c r="A260" s="29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>
      <c r="A261" s="29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>
      <c r="A262" s="29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>
      <c r="A263" s="29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>
      <c r="A264" s="29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>
      <c r="A265" s="29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>
      <c r="A266" s="29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>
      <c r="A267" s="29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>
      <c r="A268" s="29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>
      <c r="A269" s="29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>
      <c r="A270" s="29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>
      <c r="A271" s="29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>
      <c r="A272" s="29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>
      <c r="A273" s="29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>
      <c r="A274" s="29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>
      <c r="A275" s="29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>
      <c r="A276" s="29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>
      <c r="A277" s="29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>
      <c r="A278" s="29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>
      <c r="A279" s="29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>
      <c r="A280" s="29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>
      <c r="A281" s="29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>
      <c r="A282" s="29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>
      <c r="A283" s="29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>
      <c r="A284" s="29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>
      <c r="A285" s="29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>
      <c r="A286" s="29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>
      <c r="A287" s="29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>
      <c r="A288" s="29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>
      <c r="A289" s="29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>
      <c r="A290" s="29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>
      <c r="A291" s="29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>
      <c r="A292" s="29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>
      <c r="A293" s="29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>
      <c r="A294" s="29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>
      <c r="A295" s="29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>
      <c r="A296" s="29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>
      <c r="A297" s="29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>
      <c r="A298" s="29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>
      <c r="A299" s="29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>
      <c r="A300" s="29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>
      <c r="A301" s="29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>
      <c r="A302" s="29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>
      <c r="A303" s="29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>
      <c r="A304" s="29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>
      <c r="A305" s="29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>
      <c r="A306" s="29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>
      <c r="A307" s="29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>
      <c r="A308" s="29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>
      <c r="A309" s="29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>
      <c r="A310" s="29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>
      <c r="A311" s="29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>
      <c r="A312" s="29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>
      <c r="A313" s="29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>
      <c r="A314" s="29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>
      <c r="A315" s="29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>
      <c r="A316" s="29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>
      <c r="A317" s="29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>
      <c r="A318" s="29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>
      <c r="A319" s="29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>
      <c r="A320" s="29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>
      <c r="A321" s="29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>
      <c r="A322" s="29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>
      <c r="A323" s="29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>
      <c r="A324" s="29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>
      <c r="A325" s="29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>
      <c r="A326" s="29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>
      <c r="A327" s="29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>
      <c r="A328" s="29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>
      <c r="A329" s="29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>
      <c r="A330" s="29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>
      <c r="A331" s="29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>
      <c r="A332" s="29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>
      <c r="A333" s="29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>
      <c r="A334" s="29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>
      <c r="A335" s="29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>
      <c r="A336" s="29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>
      <c r="A337" s="29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>
      <c r="A338" s="29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>
      <c r="A339" s="29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>
      <c r="A340" s="29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>
      <c r="A341" s="29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>
      <c r="A342" s="29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>
      <c r="A343" s="29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>
      <c r="A344" s="29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>
      <c r="A345" s="29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>
      <c r="A346" s="29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>
      <c r="A347" s="29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>
      <c r="A348" s="29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>
      <c r="A349" s="29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>
      <c r="A350" s="29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>
      <c r="A351" s="29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>
      <c r="A352" s="29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>
      <c r="A353" s="29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>
      <c r="A354" s="29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>
      <c r="A355" s="29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>
      <c r="A356" s="29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>
      <c r="A357" s="29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>
      <c r="A358" s="29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>
      <c r="A359" s="29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>
      <c r="A360" s="29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>
      <c r="A361" s="29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>
      <c r="A362" s="29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>
      <c r="A363" s="29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>
      <c r="A364" s="29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>
      <c r="A365" s="29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>
      <c r="A366" s="29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>
      <c r="A367" s="29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>
      <c r="A368" s="29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>
      <c r="A369" s="29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>
      <c r="A370" s="29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>
      <c r="A371" s="29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>
      <c r="A372" s="29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>
      <c r="A373" s="29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>
      <c r="A374" s="29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>
      <c r="A375" s="29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>
      <c r="A376" s="29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>
      <c r="A377" s="29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>
      <c r="A378" s="29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>
      <c r="A379" s="29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>
      <c r="A380" s="29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>
      <c r="A381" s="29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>
      <c r="A382" s="29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>
      <c r="A383" s="29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>
      <c r="A384" s="29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>
      <c r="A385" s="29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>
      <c r="A386" s="29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>
      <c r="A387" s="29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>
      <c r="A388" s="29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>
      <c r="A389" s="29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>
      <c r="A390" s="29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>
      <c r="A391" s="29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>
      <c r="A392" s="29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>
      <c r="A393" s="29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>
      <c r="A394" s="29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>
      <c r="A395" s="29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>
      <c r="A396" s="29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>
      <c r="A397" s="29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>
      <c r="A398" s="29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>
      <c r="A399" s="29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>
      <c r="A400" s="29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>
      <c r="A401" s="29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>
      <c r="A402" s="29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>
      <c r="A403" s="29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>
      <c r="A404" s="29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>
      <c r="A405" s="29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>
      <c r="A406" s="29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>
      <c r="A407" s="29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>
      <c r="A408" s="29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>
      <c r="A409" s="29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>
      <c r="A410" s="29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>
      <c r="A411" s="29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>
      <c r="A412" s="29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>
      <c r="A413" s="29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>
      <c r="A414" s="29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>
      <c r="A415" s="29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>
      <c r="A416" s="29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>
      <c r="A417" s="29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>
      <c r="A418" s="29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>
      <c r="A419" s="29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>
      <c r="A420" s="29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>
      <c r="A421" s="29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>
      <c r="A422" s="29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>
      <c r="A423" s="29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>
      <c r="A424" s="29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>
      <c r="A425" s="29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>
      <c r="A426" s="29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>
      <c r="A427" s="29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>
      <c r="A428" s="29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>
      <c r="A429" s="29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>
      <c r="A430" s="29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>
      <c r="A431" s="29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>
      <c r="A432" s="29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>
      <c r="A433" s="29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>
      <c r="A434" s="29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>
      <c r="A435" s="29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>
      <c r="A436" s="29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>
      <c r="A437" s="29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>
      <c r="A438" s="29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>
      <c r="A439" s="29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>
      <c r="A440" s="29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>
      <c r="A441" s="29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>
      <c r="A442" s="29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>
      <c r="A443" s="29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>
      <c r="A444" s="29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>
      <c r="A445" s="29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>
      <c r="A446" s="29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>
      <c r="A447" s="29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>
      <c r="A448" s="29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>
      <c r="A449" s="29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>
      <c r="A450" s="29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>
      <c r="A451" s="29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>
      <c r="A452" s="29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>
      <c r="A453" s="29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>
      <c r="A454" s="29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>
      <c r="A455" s="29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>
      <c r="A456" s="29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>
      <c r="A457" s="29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>
      <c r="A458" s="29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>
      <c r="A459" s="29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>
      <c r="A460" s="29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>
      <c r="A461" s="29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>
      <c r="A462" s="29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>
      <c r="A463" s="29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>
      <c r="A464" s="29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>
      <c r="A465" s="29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>
      <c r="A466" s="29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>
      <c r="A467" s="29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>
      <c r="A468" s="29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>
      <c r="A469" s="29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>
      <c r="A470" s="29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>
      <c r="A471" s="29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>
      <c r="A472" s="29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>
      <c r="A473" s="29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>
      <c r="A474" s="29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>
      <c r="A475" s="29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>
      <c r="A476" s="29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>
      <c r="A477" s="29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>
      <c r="A478" s="29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>
      <c r="A479" s="29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>
      <c r="A480" s="29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>
      <c r="A481" s="29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>
      <c r="A482" s="29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>
      <c r="A483" s="29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>
      <c r="A484" s="29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>
      <c r="A485" s="29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>
      <c r="A486" s="29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>
      <c r="A487" s="29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>
      <c r="A488" s="29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>
      <c r="A489" s="29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>
      <c r="A490" s="29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>
      <c r="A491" s="29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>
      <c r="A492" s="29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>
      <c r="A493" s="29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>
      <c r="A494" s="29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>
      <c r="A495" s="29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>
      <c r="A496" s="29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>
      <c r="A497" s="29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>
      <c r="A498" s="29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>
      <c r="A499" s="29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>
      <c r="A500" s="29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>
      <c r="A501" s="29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>
      <c r="A502" s="29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>
      <c r="A503" s="29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>
      <c r="A504" s="29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>
      <c r="A505" s="29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>
      <c r="A506" s="29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>
      <c r="A507" s="29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>
      <c r="A508" s="29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>
      <c r="A509" s="29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>
      <c r="A510" s="29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>
      <c r="A511" s="29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>
      <c r="A512" s="29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>
      <c r="A513" s="29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>
      <c r="A514" s="29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>
      <c r="A515" s="29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>
      <c r="A516" s="29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>
      <c r="A517" s="29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>
      <c r="A518" s="29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>
      <c r="A519" s="29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>
      <c r="A520" s="29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>
      <c r="A521" s="29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>
      <c r="A522" s="29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>
      <c r="A523" s="29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>
      <c r="A524" s="29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>
      <c r="A525" s="29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>
      <c r="A526" s="29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>
      <c r="A527" s="29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>
      <c r="A528" s="29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>
      <c r="A529" s="29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>
      <c r="A530" s="29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>
      <c r="A531" s="29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>
      <c r="A532" s="29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>
      <c r="A533" s="29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>
      <c r="A534" s="29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>
      <c r="A535" s="29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>
      <c r="A536" s="29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>
      <c r="A537" s="29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>
      <c r="A538" s="29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>
      <c r="A539" s="29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>
      <c r="A540" s="29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>
      <c r="A541" s="29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>
      <c r="A542" s="29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>
      <c r="A543" s="29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>
      <c r="A544" s="29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>
      <c r="A545" s="29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>
      <c r="A546" s="29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>
      <c r="A547" s="29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>
      <c r="A548" s="29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>
      <c r="A549" s="29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>
      <c r="A550" s="29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>
      <c r="A551" s="29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>
      <c r="A552" s="29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>
      <c r="A553" s="29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>
      <c r="A554" s="29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>
      <c r="A555" s="29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>
      <c r="A556" s="29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>
      <c r="A557" s="29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>
      <c r="A558" s="29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>
      <c r="A559" s="29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>
      <c r="A560" s="29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>
      <c r="A561" s="29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>
      <c r="A562" s="29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>
      <c r="A563" s="29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>
      <c r="A564" s="29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>
      <c r="A565" s="29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>
      <c r="A566" s="29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>
      <c r="A567" s="29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>
      <c r="A568" s="29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>
      <c r="A569" s="29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>
      <c r="A570" s="29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>
      <c r="A571" s="29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>
      <c r="A572" s="29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>
      <c r="A573" s="29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>
      <c r="A574" s="29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>
      <c r="A575" s="29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>
      <c r="A576" s="29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>
      <c r="A577" s="29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>
      <c r="A578" s="29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>
      <c r="A579" s="29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>
      <c r="A580" s="29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>
      <c r="A581" s="29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>
      <c r="A582" s="29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>
      <c r="A583" s="29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>
      <c r="A584" s="29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>
      <c r="A585" s="29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>
      <c r="A586" s="29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>
      <c r="A587" s="29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>
      <c r="A588" s="29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>
      <c r="A589" s="29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>
      <c r="A590" s="29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>
      <c r="A591" s="29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>
      <c r="A592" s="29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>
      <c r="A593" s="29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>
      <c r="A594" s="29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>
      <c r="A595" s="29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>
      <c r="A596" s="29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>
      <c r="A597" s="29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>
      <c r="A598" s="29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>
      <c r="A599" s="29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>
      <c r="A600" s="29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>
      <c r="A601" s="29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>
      <c r="A602" s="29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>
      <c r="A603" s="29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>
      <c r="A604" s="29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>
      <c r="A605" s="29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>
      <c r="A606" s="29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>
      <c r="A607" s="29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>
      <c r="A608" s="29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>
      <c r="A609" s="29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>
      <c r="A610" s="29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>
      <c r="A611" s="29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>
      <c r="A612" s="29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>
      <c r="A613" s="29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>
      <c r="A614" s="29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>
      <c r="A615" s="29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>
      <c r="A616" s="29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>
      <c r="A617" s="29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>
      <c r="A618" s="29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>
      <c r="A619" s="29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>
      <c r="A620" s="29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>
      <c r="A621" s="29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>
      <c r="A622" s="29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>
      <c r="A623" s="29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>
      <c r="A624" s="29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>
      <c r="A625" s="29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>
      <c r="A626" s="29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>
      <c r="A627" s="29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>
      <c r="A628" s="29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>
      <c r="A629" s="29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>
      <c r="A630" s="29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>
      <c r="A631" s="29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>
      <c r="A632" s="29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>
      <c r="A633" s="29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>
      <c r="A634" s="29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>
      <c r="A635" s="29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>
      <c r="A636" s="29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>
      <c r="A637" s="29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>
      <c r="A638" s="29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>
      <c r="A639" s="29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>
      <c r="A640" s="29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>
      <c r="A641" s="29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>
      <c r="A642" s="29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>
      <c r="A643" s="29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>
      <c r="A644" s="29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>
      <c r="A645" s="29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>
      <c r="A646" s="29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>
      <c r="A647" s="29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>
      <c r="A648" s="29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>
      <c r="A649" s="29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>
      <c r="A650" s="29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>
      <c r="A651" s="29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>
      <c r="A652" s="29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>
      <c r="A653" s="29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>
      <c r="A654" s="29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>
      <c r="A655" s="29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>
      <c r="A656" s="29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>
      <c r="A657" s="29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>
      <c r="A658" s="29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>
      <c r="A659" s="29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>
      <c r="A660" s="29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>
      <c r="A661" s="29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>
      <c r="A662" s="29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>
      <c r="A663" s="29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>
      <c r="A664" s="29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>
      <c r="A665" s="29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>
      <c r="A666" s="29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>
      <c r="A667" s="29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>
      <c r="A668" s="29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>
      <c r="A669" s="29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>
      <c r="A670" s="29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>
      <c r="A671" s="29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>
      <c r="A672" s="29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>
      <c r="A673" s="29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>
      <c r="A674" s="29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>
      <c r="A675" s="29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>
      <c r="A676" s="29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>
      <c r="A677" s="29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>
      <c r="A678" s="29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>
      <c r="A679" s="29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>
      <c r="A680" s="29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>
      <c r="A681" s="29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>
      <c r="A682" s="29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>
      <c r="A683" s="29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>
      <c r="A684" s="29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>
      <c r="A685" s="29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>
      <c r="A686" s="29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>
      <c r="A687" s="29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>
      <c r="A688" s="29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>
      <c r="A689" s="29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>
      <c r="A690" s="29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>
      <c r="A691" s="29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>
      <c r="A692" s="29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>
      <c r="A693" s="29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>
      <c r="A694" s="29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>
      <c r="A695" s="29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>
      <c r="A696" s="29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>
      <c r="A697" s="29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>
      <c r="A698" s="29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>
      <c r="A699" s="29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>
      <c r="A700" s="29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>
      <c r="A701" s="29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>
      <c r="A702" s="29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>
      <c r="A703" s="29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>
      <c r="A704" s="29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>
      <c r="A705" s="29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>
      <c r="A706" s="29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>
      <c r="A707" s="29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>
      <c r="A708" s="29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>
      <c r="A709" s="29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>
      <c r="A710" s="29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>
      <c r="A711" s="29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>
      <c r="A712" s="29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>
      <c r="A713" s="29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>
      <c r="A714" s="29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>
      <c r="A715" s="29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>
      <c r="A716" s="29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>
      <c r="A717" s="29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>
      <c r="A718" s="29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>
      <c r="A719" s="29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>
      <c r="A720" s="29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>
      <c r="A721" s="29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>
      <c r="A722" s="29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>
      <c r="A723" s="29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>
      <c r="A724" s="29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>
      <c r="A725" s="29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>
      <c r="A726" s="29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>
      <c r="A727" s="29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>
      <c r="A728" s="29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>
      <c r="A729" s="29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>
      <c r="A730" s="29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>
      <c r="A731" s="29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>
      <c r="A732" s="29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>
      <c r="A733" s="29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>
      <c r="A734" s="29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>
      <c r="A735" s="29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>
      <c r="A736" s="29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>
      <c r="A737" s="29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>
      <c r="A738" s="29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>
      <c r="A739" s="29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>
      <c r="A740" s="29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>
      <c r="A741" s="29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>
      <c r="A742" s="29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>
      <c r="A743" s="29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>
      <c r="A744" s="29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>
      <c r="A745" s="29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>
      <c r="A746" s="29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>
      <c r="A747" s="29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>
      <c r="A748" s="29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>
      <c r="A749" s="29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>
      <c r="A750" s="29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>
      <c r="A751" s="29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>
      <c r="A752" s="29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>
      <c r="A753" s="29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>
      <c r="A754" s="29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>
      <c r="A755" s="29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>
      <c r="A756" s="29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>
      <c r="A757" s="29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>
      <c r="A758" s="29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>
      <c r="A759" s="29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>
      <c r="A760" s="29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>
      <c r="A761" s="29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>
      <c r="A762" s="29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>
      <c r="A763" s="29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>
      <c r="A764" s="29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>
      <c r="A765" s="29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>
      <c r="A766" s="29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>
      <c r="A767" s="29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>
      <c r="A768" s="29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>
      <c r="A769" s="29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>
      <c r="A770" s="29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>
      <c r="A771" s="29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>
      <c r="A772" s="29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>
      <c r="A773" s="29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>
      <c r="A774" s="29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>
      <c r="A775" s="29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>
      <c r="A776" s="29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>
      <c r="A777" s="29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>
      <c r="A778" s="29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>
      <c r="A779" s="29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>
      <c r="A780" s="29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>
      <c r="A781" s="29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>
      <c r="A782" s="29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>
      <c r="A783" s="29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>
      <c r="A784" s="29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>
      <c r="A785" s="29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>
      <c r="A786" s="29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>
      <c r="A787" s="29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>
      <c r="A788" s="29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>
      <c r="A789" s="29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>
      <c r="A790" s="29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>
      <c r="A791" s="29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>
      <c r="A792" s="29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>
      <c r="A793" s="29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>
      <c r="A794" s="29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>
      <c r="A795" s="29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>
      <c r="A796" s="29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>
      <c r="A797" s="29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>
      <c r="A798" s="29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>
      <c r="A799" s="29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>
      <c r="A800" s="29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>
      <c r="A801" s="29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>
      <c r="A802" s="29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>
      <c r="A803" s="29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>
      <c r="A804" s="29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>
      <c r="A805" s="29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>
      <c r="A806" s="29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>
      <c r="A807" s="29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>
      <c r="A808" s="29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>
      <c r="A809" s="29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>
      <c r="A810" s="29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>
      <c r="A811" s="29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>
      <c r="A812" s="29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>
      <c r="A813" s="29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>
      <c r="A814" s="29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>
      <c r="A815" s="29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>
      <c r="A816" s="29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>
      <c r="A817" s="29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>
      <c r="A818" s="29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>
      <c r="A819" s="29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>
      <c r="A820" s="29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>
      <c r="A821" s="29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>
      <c r="A822" s="29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>
      <c r="A823" s="29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>
      <c r="A824" s="29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>
      <c r="A825" s="29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>
      <c r="A826" s="29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>
      <c r="A827" s="29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>
      <c r="A828" s="29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>
      <c r="A829" s="29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>
      <c r="A830" s="29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>
      <c r="A831" s="29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>
      <c r="A832" s="29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>
      <c r="A833" s="29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>
      <c r="A834" s="29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>
      <c r="A835" s="29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>
      <c r="A836" s="29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>
      <c r="A837" s="29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>
      <c r="A838" s="29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>
      <c r="A839" s="29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>
      <c r="A840" s="29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>
      <c r="A841" s="29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>
      <c r="A842" s="29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>
      <c r="A843" s="29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>
      <c r="A844" s="29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>
      <c r="A845" s="29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>
      <c r="A846" s="29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>
      <c r="A847" s="29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>
      <c r="A848" s="29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>
      <c r="A849" s="29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>
      <c r="A850" s="29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>
      <c r="A851" s="29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>
      <c r="A852" s="29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>
      <c r="A853" s="29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>
      <c r="A854" s="29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>
      <c r="A855" s="29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>
      <c r="A856" s="29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>
      <c r="A857" s="29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>
      <c r="A858" s="29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>
      <c r="A859" s="29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>
      <c r="A860" s="29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>
      <c r="A861" s="29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>
      <c r="A862" s="29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>
      <c r="A863" s="29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>
      <c r="A864" s="29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>
      <c r="A865" s="29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>
      <c r="A866" s="29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>
      <c r="A867" s="29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>
      <c r="A868" s="29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>
      <c r="A869" s="29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>
      <c r="A870" s="29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>
      <c r="A871" s="29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>
      <c r="A872" s="29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>
      <c r="A873" s="29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>
      <c r="A874" s="29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>
      <c r="A875" s="29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>
      <c r="A876" s="29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>
      <c r="A877" s="29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>
      <c r="A878" s="29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>
      <c r="A879" s="29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>
      <c r="A880" s="29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>
      <c r="A881" s="29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>
      <c r="A882" s="29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>
      <c r="A883" s="29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>
      <c r="A884" s="29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>
      <c r="A885" s="29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>
      <c r="A886" s="29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>
      <c r="A887" s="29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>
      <c r="A888" s="29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>
      <c r="A889" s="29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>
      <c r="A890" s="29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>
      <c r="A891" s="29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>
      <c r="A892" s="29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>
      <c r="A893" s="29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>
      <c r="A894" s="29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>
      <c r="A895" s="29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>
      <c r="A896" s="29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>
      <c r="A897" s="29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>
      <c r="A898" s="29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>
      <c r="A899" s="29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>
      <c r="A900" s="29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>
      <c r="A901" s="29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>
      <c r="A902" s="29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>
      <c r="A903" s="29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>
      <c r="A904" s="29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>
      <c r="A905" s="29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>
      <c r="A906" s="29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>
      <c r="A907" s="29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>
      <c r="A908" s="29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>
      <c r="A909" s="29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>
      <c r="A910" s="29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>
      <c r="A911" s="29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>
      <c r="A912" s="29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>
      <c r="A913" s="29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>
      <c r="A914" s="29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>
      <c r="A915" s="29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>
      <c r="A916" s="29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>
      <c r="A917" s="29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>
      <c r="A918" s="29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>
      <c r="A919" s="29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>
      <c r="A920" s="29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>
      <c r="A921" s="29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>
      <c r="A922" s="29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>
      <c r="A923" s="29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>
      <c r="A924" s="29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>
      <c r="A925" s="29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>
      <c r="A926" s="29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>
      <c r="A927" s="29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>
      <c r="A928" s="29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>
      <c r="A929" s="29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>
      <c r="A930" s="29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>
      <c r="A931" s="29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>
      <c r="A932" s="29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>
      <c r="A933" s="29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>
      <c r="A934" s="29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>
      <c r="A935" s="29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>
      <c r="A936" s="29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>
      <c r="A937" s="29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>
      <c r="A938" s="29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>
      <c r="A939" s="29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>
      <c r="A940" s="29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>
      <c r="A941" s="29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>
      <c r="A942" s="29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>
      <c r="A943" s="29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>
      <c r="A944" s="29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>
      <c r="A945" s="29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>
      <c r="A946" s="29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>
      <c r="A947" s="29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>
      <c r="A948" s="29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>
      <c r="A949" s="29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>
      <c r="A950" s="29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>
      <c r="A951" s="29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>
      <c r="A952" s="29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>
      <c r="A953" s="29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>
      <c r="A954" s="29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>
      <c r="A955" s="29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>
      <c r="A956" s="29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>
      <c r="A957" s="29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>
      <c r="A958" s="29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>
      <c r="A959" s="29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>
      <c r="A960" s="29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>
      <c r="A961" s="29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>
      <c r="A962" s="29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>
      <c r="A963" s="29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>
      <c r="A964" s="29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>
      <c r="A965" s="29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>
      <c r="A966" s="29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>
      <c r="A967" s="29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>
      <c r="A968" s="29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>
      <c r="A969" s="29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>
      <c r="A970" s="29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>
      <c r="A971" s="29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>
      <c r="A972" s="29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>
      <c r="A973" s="29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>
      <c r="A974" s="29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>
      <c r="A975" s="29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>
      <c r="A976" s="29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>
      <c r="A977" s="29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>
      <c r="A978" s="29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>
      <c r="A979" s="29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>
      <c r="A980" s="29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>
      <c r="A981" s="29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>
      <c r="A982" s="29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>
      <c r="A983" s="29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>
      <c r="A984" s="29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>
      <c r="A985" s="29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>
      <c r="A986" s="29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>
      <c r="A987" s="29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>
      <c r="A988" s="29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>
      <c r="A989" s="29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>
      <c r="A990" s="29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>
      <c r="A991" s="29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>
      <c r="A992" s="29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>
      <c r="A993" s="29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>
      <c r="A994" s="29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>
      <c r="A995" s="29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>
      <c r="A996" s="29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>
      <c r="A997" s="29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>
      <c r="A998" s="29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>
      <c r="A999" s="29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>
      <c r="A1000" s="29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</sheetData>
  <mergeCells count="5">
    <mergeCell ref="G1:J1"/>
    <mergeCell ref="G2:J2"/>
    <mergeCell ref="G3:I3"/>
    <mergeCell ref="G4:J4"/>
    <mergeCell ref="G5:J5"/>
  </mergeCells>
  <drawing r:id="rId1"/>
</worksheet>
</file>